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1\Раздел 4 Годовой отчёт об исполнении бюджета\Проект закона_Исполнение за 2020\"/>
    </mc:Choice>
  </mc:AlternateContent>
  <bookViews>
    <workbookView xWindow="0" yWindow="0" windowWidth="14370" windowHeight="9585"/>
  </bookViews>
  <sheets>
    <sheet name="Исполнение по госпрограммам" sheetId="2" r:id="rId1"/>
  </sheets>
  <definedNames>
    <definedName name="_xlnm.Print_Titles" localSheetId="0">'Исполнение по госпрограммам'!$A:$B,'Исполнение по госпрограммам'!$5:$5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2" l="1"/>
  <c r="D39" i="2"/>
  <c r="E39" i="2"/>
  <c r="G29" i="2"/>
  <c r="F29" i="2"/>
  <c r="G28" i="2"/>
  <c r="F28" i="2"/>
  <c r="G27" i="2"/>
  <c r="F27" i="2"/>
  <c r="F21" i="2" l="1"/>
  <c r="G21" i="2"/>
  <c r="F35" i="2" l="1"/>
  <c r="F32" i="2"/>
  <c r="G39" i="2" l="1"/>
  <c r="F39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2" i="2"/>
  <c r="G23" i="2"/>
  <c r="G24" i="2"/>
  <c r="G25" i="2"/>
  <c r="G26" i="2"/>
  <c r="G30" i="2"/>
  <c r="G31" i="2"/>
  <c r="G32" i="2"/>
  <c r="G33" i="2"/>
  <c r="G34" i="2"/>
  <c r="G35" i="2"/>
  <c r="G36" i="2"/>
  <c r="G37" i="2"/>
  <c r="G38" i="2"/>
  <c r="G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2" i="2"/>
  <c r="F23" i="2"/>
  <c r="F24" i="2"/>
  <c r="F25" i="2"/>
  <c r="F26" i="2"/>
  <c r="F30" i="2"/>
  <c r="F31" i="2"/>
  <c r="F33" i="2"/>
  <c r="F34" i="2"/>
  <c r="F36" i="2"/>
  <c r="F37" i="2"/>
  <c r="F38" i="2"/>
  <c r="F6" i="2"/>
</calcChain>
</file>

<file path=xl/sharedStrings.xml><?xml version="1.0" encoding="utf-8"?>
<sst xmlns="http://schemas.openxmlformats.org/spreadsheetml/2006/main" count="110" uniqueCount="104">
  <si>
    <t>Итого расходов</t>
  </si>
  <si>
    <t>99.0.00.00000</t>
  </si>
  <si>
    <t>Непрограммные направления областного бюджета</t>
  </si>
  <si>
    <t>62.0.00.00000</t>
  </si>
  <si>
    <t>61.0.00.00000</t>
  </si>
  <si>
    <t>48.0.00.00000</t>
  </si>
  <si>
    <t>44.0.00.00000</t>
  </si>
  <si>
    <t>41.0.00.00000</t>
  </si>
  <si>
    <t>39.0.00.00000</t>
  </si>
  <si>
    <t>32.0.00.00000</t>
  </si>
  <si>
    <t>31.0.00.00000</t>
  </si>
  <si>
    <t>22.0.00.00000</t>
  </si>
  <si>
    <t>21.0.00.00000</t>
  </si>
  <si>
    <t>20.0.00.00000</t>
  </si>
  <si>
    <t>19.0.00.00000</t>
  </si>
  <si>
    <t>17.0.00.00000</t>
  </si>
  <si>
    <t>15.0.00.00000</t>
  </si>
  <si>
    <t>14.0.00.00000</t>
  </si>
  <si>
    <t>13.0.00.00000</t>
  </si>
  <si>
    <t>12.0.00.00000</t>
  </si>
  <si>
    <t>11.0.00.00000</t>
  </si>
  <si>
    <t>10.0.00.00000</t>
  </si>
  <si>
    <t>09.0.00.00000</t>
  </si>
  <si>
    <t>08.0.00.00000</t>
  </si>
  <si>
    <t>07.0.00.00000</t>
  </si>
  <si>
    <t>06.0.00.00000</t>
  </si>
  <si>
    <t>05.0.00.00000</t>
  </si>
  <si>
    <t>04.0.00.00000</t>
  </si>
  <si>
    <t>03.0.00.00000</t>
  </si>
  <si>
    <t>02.0.00.00000</t>
  </si>
  <si>
    <t>01.0.00.00000</t>
  </si>
  <si>
    <t>ЦСР</t>
  </si>
  <si>
    <t>Наименование</t>
  </si>
  <si>
    <t>тыс. рублей</t>
  </si>
  <si>
    <t>________________________</t>
  </si>
  <si>
    <t xml:space="preserve">% 
исполнения к первоначально утвержденному областному бюджету </t>
  </si>
  <si>
    <t>Пояснения отклонений от плановых значений</t>
  </si>
  <si>
    <t>%
 исполнения к областному бюджету в последней редакции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</si>
  <si>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</si>
  <si>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Государственная программа Новосибирской области "Содействие занятости населения"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</si>
  <si>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</si>
  <si>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</si>
  <si>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</si>
  <si>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</si>
  <si>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</si>
  <si>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</si>
  <si>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Государственная программа Новосибирской области "Управление финансами в Новосибирской области"</t>
  </si>
  <si>
    <t xml:space="preserve">Государственная программа Новосибирской области "Юстиция" 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</si>
  <si>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</si>
  <si>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</si>
  <si>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Государственная программа Новосибирской области "Жилищно-коммунальное хозяйство Новосибирской области"</t>
  </si>
  <si>
    <t>Государственная программа Новосибирской области "Культура Новосибирской области"</t>
  </si>
  <si>
    <t>Государственная программа Новосибирской области "Охрана окружающей среды"</t>
  </si>
  <si>
    <t>Государственная программа Новосибирской области "Развитие лесного хозяйства Новосибирской области"</t>
  </si>
  <si>
    <t>Государственная программа Новосибирской области "Развитие физической культуры и спорта в Новосибирской области"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</si>
  <si>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</si>
  <si>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</si>
  <si>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</si>
  <si>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</si>
  <si>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</si>
  <si>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</si>
  <si>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Государственная программа Новосибирской области "Обеспечение жильем молодых семей в Новосибирской области"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</si>
  <si>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</si>
  <si>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</si>
  <si>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</si>
  <si>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</si>
  <si>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Исполнение расходов областного бюджета по государственным программам и непрограммным направлениям деятельности в 2020 году в сравнении с первоначально утверждёнными законом о бюджете значениями и с учётом внесённых изменений</t>
  </si>
  <si>
    <t>Фактическое исполнение за 2020 год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</si>
  <si>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
(первоначальная редакция)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</si>
  <si>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
(в редакции от 27.11.2020)
(последняя редакция)</t>
  </si>
  <si>
    <t xml:space="preserve">Государственная программа Новосибирской области "Развитие здравоохранения Новосибирской области" </t>
  </si>
  <si>
    <t>Государственная программа Новосибирской области "Цифровая трансформация Новосибирской области"</t>
  </si>
  <si>
    <t>23.0.00.00000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</si>
  <si>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</si>
  <si>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</si>
  <si>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</si>
  <si>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27.0.00.00000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</si>
  <si>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</si>
  <si>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Объём финансирования мероприятий программы в 2020 году составил 19 251 990,4 тыс. рублей или 89,3% от плановых назначений. Основной источник финансирования программы в 2020 году – областной бюджет. 
Наибольшая экономия была достигнута при реализации мероприятий по управлению государственным долгом Новосибирской области. Благодаря реализации мероприятий, направленных на минимизацию стоимости обслуживания государственного долга, а именно использованию краткосрочногого кредитования через территориальные органы Федерального казначейства и применению механизма привлечения в бюджет временно свободных остатков средств учреждений Новосибирской области</t>
  </si>
  <si>
    <t>Ведомственной структурой расходов областного бюджета Новосибирской области на реализацию мероприятий Программы предусмотрено 61 009 267,2 тыс. руб., в том числе по источникам финансирования (средства федерального бюджета – 5 606 778,6 тыс. руб.; средства областного бюджета Новосибирской области – 27 715 459,2 тыс. руб.; внебюджетные источники – 27 680 124,2 тыс. руб.).
Объемы финансирования по исполнителям: 
министерство здравоохранения Новосибирской области: 26 267 598,1 тыс. руб. – средства областного бюджета Новосибирской области; средства федерального бюджета – 3 835 264,9 тыс. руб.; 
министерство строительства Новосибирской области: 1 447 861,0 тыс. руб. – средства областного бюджета Новосибирской области; средства федерального бюджета – 1 771 513,8 тыс. руб.; 
Территориальный фонд обязательного медицинского страхования Новосибирской области (внебюджетные источники) – 27 680 124,2 тыс. руб.
Фактические расходы по Программе 59 730 674,8 тыс. рублей, что составляет 97,9% от годового плана, в том числе из областного бюджета 26 752 641,8 тыс. руб., что составляет 96,5% от годового плана, из федерального бюджета 5 427 807,0 тыс. рублей, что составляет 96,8% от годового плана, внебюджетные источники 27 550 225,9 тыс. рублей, что составляет 99,5% от годового плана</t>
  </si>
  <si>
    <t>Общие затраты финансовых средств на реализацию государственной программы в 2020 году составили 5 779,9 млн рублей, в том числе 4 904,7 млн рублей – средства федерального бюджета, 545,0 млн рублей – средства областного бюджета, 8,0 млн рублей – средства местных бюджетов, 322,1 млн рублей – внебюджетные источники. 
Уровень фактического финансового исполнения за счет всех источников, предусмотренных государственной программой, по сравнению с запланированным значением составил 118,1%, в том числе за счет увеличения фактических затрат из федерального бюджета (122,9%). 
Фактически из федерального бюджета израсходовано финансовых средств больше запланированного значениям по следующим основаниям. В связи с увеличением размеров максимальной и минимальной величин пособия по безработице на 2020 год, а также доплат безработным гражданам на несовершеннолетних детей, установленных Постановлением Правительства РФ от 27.03.2020 № 346, на осуществление социальных выплат безработным гражданам были выделены дополнительных средств из резервного фонда Правительства Российской Федерации</t>
  </si>
  <si>
    <t>Основными причинами значительного роста расходов являются принятые на федеральном уровне решения, в том числе:
- с 1 января 2020 года осуществляется выплата региональной надбавки к пенсии неработающим пенсионерам;
- индексация заработной платы работникам учреждений социального обслуживания;
- осуществление с 2020 года расходов на создание системы долговременного ухода за гражданами пожилого возраста и инвалидами;
- осуществление расходов, связанных с распространением новой коронавирусной инфекции;
- индексация размеров выплат отдельным категориям граждан, в том числе дополнительные выплаты безработным;
- ежемесячные выплаты на детей в возрасте от трех до семи лет включительно;
- осуществление с 2020 года единоразовой денежной выплаты многодетным семьям взамен земельных участков для индивидуального жилищного строительства</t>
  </si>
  <si>
    <t>Плановый объем средств, направленных на реализацию мероприятий ГП Юстиция в 2020 году, составил 749 822,9 тыс. рублей, в том числе по источникам: областной бюджет - 577 829,4 тыс. рублей, федеральный бюджет - 171 993,5 тыс. рублей
отклонение от плана объема финансирования ГП Юстиция за 2020 год на материально-техническое содержание аппарата произошло в связи с образовавшейся экономией и длительностью проведения конкурсных процедур в соответствии с ФЗ "о контрактной системе". отклонение от плана на кадровое обеспечение аппарата заказчиков произошло по причине внесения изменения в сводную бюджетную роспись и лимиты бюджетных обязательств в четвертом квартале 2020 года по указанному направлению расходов.</t>
  </si>
  <si>
    <t>В целом, исполнение расходов соответствует изначально установленным назначениям</t>
  </si>
  <si>
    <t>Основными причинами значительного роста расходов являются принятые на федеральном уровне решения, профинансированные за счёт средств федерального бюджета</t>
  </si>
  <si>
    <t>Снижение уровня исполнения связано с сокращением бюджетных ассигнований на капремонт и переселение в 2020 по сравнению с 2019. Недоисполнение плана на 2020 год связано с экономией на строительстве и проектировании объектов газификации, а также низким объемом расходов на погашение кредиторской задолженности за топливно-энергетические ресурсы по сравнению с предыдущим годом</t>
  </si>
  <si>
    <t>Основным фактором исполнения расходов н ареализацию госпрограммы стали ограничения деятельности учреждений культуры и ососбый режим их функционирования в период пандемии</t>
  </si>
  <si>
    <t>Сокращение фактических затрат из областного и федерального бюджета имеет следующие причины:
1. В связи с тем, что аукционы на право заключения муниципальных контрактов на выполнение работ по выполнению текущего ремонта ГТС признаны несостоявшимися в связи с отсутствием заявок;
2. В связи с отсутствием проектно-сметной документации у администрации г. Бердска, г. Оби на получение субсидии на выполнение мероприятий по выведению из подтопления объектов жилищного фонда (жилых домов), социально-культурной сферы.
3. В связи с невыполнением подрядной организацией работ по мероприятию «1.3.4.3. Расчистка реки Баган в черте с. Довольное в Доволенском районе Новосибирской области» из-за введения режима повышенной готовности по противодействию распространению коронавирусной инфекции COVID-19</t>
  </si>
  <si>
    <t>Рост расходов относительно первоначальной редакции обусловлен увеличением расходов на мероприятия по осуществлению мер пожарной безопасности в лесах и защиты лесов от вредных организмов</t>
  </si>
  <si>
    <t>Недоисполнение по расходам за 2020 год связано со сложной эпидемиологической обстановкой, профилактикой и устранением последствий распространения новой коронавирусной инфекции (COVID-19) и, как следствие, сокращением числа спортивных мероприятий. 
В части расходов на капитальное строительство неполное освоение средств связано с отсутствием выполненных работ, подлежащих оплате (невыполнение работ подрядчиком), поздним выделением субсидии из федерального бюджета</t>
  </si>
  <si>
    <t>Экономия по программе образовалась в связи с меньшим колличеством заявок на получение финансирования из областного бюджета по расходам имеющим заявительный характер (в значительной мере в связи с ограничениями на ведение экономической деятельности в 2020 году)</t>
  </si>
  <si>
    <t>Отклонение фактического финансирования от планового связано с отменой ряда мероприятий государственной программы в целях предупреждения распространения на территории Российской Федерации коронавирусной инфекции и перераспределением средств в Резервный фонд Правительства Новосибирской области; сложившейся экономией по итогам конкурсных процедур в соответствии с Федеральным законом № 44-ФЗ; возвратом получателями остатков неиспользованных субсидий; внесенными изменениями в сводную бюджетную роспись и лимиты бюджетных обязательств по расходам на общепрограммное мероприятие в декабре 2020 года</t>
  </si>
  <si>
    <t>Отличительной особенностью деятельности в 2020 году в сравнении с 2019 годом является:
1) введение с 30 марта 2020 года ограничительных мер, направленных на обеспечение санитарно-эпидемиологического благополучия населения, в связи с угрозой распространения в Новосибирской области новой коронавирусной инфекции (COVID-19);
2) снижение пассажиропотоков вследствие снижения трудовых миграций и введения режима самоизоляции в условиях ухудшения ситуации в результате распространения новой коронавирусной инфекции (COVID-19);
3) оптимизация расписаний движения транспорта по фактическому пассажиропотоку с соблюдением требований к социальному дистанцированию, сокращение фактического количества выполненных рейсов по оптимизированным расписаниями на субсидируемых маршрутах по данным оператора Региональной навигационной информационной системы Новосибирской области на 2,2 %, в соответствии с установлением на территории Новосибирской области ограничительных мер, направленных на обеспечение санитарно-эпидемиологического благополучия населения, в связи с угрозой распространения в Новосибирской области новой коронавирусной инфекции (COVID-19)</t>
  </si>
  <si>
    <t>Рост расходов обусловлен увеличением объемов финансовой поддержки из федерального бюджета</t>
  </si>
  <si>
    <t>Экономия бюджетных средств получена в результате снижения начальной максимальной цены контрактов,  расторжения контрактов, неисполнения 2-х контрактов, перераспределения бюджетных ассигнований в резервный фонд Правительства Новосибирской области, а также оказания отдельных услуг по 31.12.2020 включительно и их оплатой по окончанию 2020 года - в январе 2021 года</t>
  </si>
  <si>
    <t xml:space="preserve">Кассовое исполнение средств федерального и областного бюджетов по мероприятиям Программы в связи с экономией бюджетных средств, полученной в ходе конкурсных процедур за счет снижения начальных цен контрактов на реализацию мероприятий Программы, в связи с оптимизацией расходов в ходе исполнения мероприятий, перераспределением бюджетных ассигнований в резервный фонд Правительства Новосибирской области, а также продлением сроков исполнения работ по ряду государственных контрактов и сложившейся кредиторской задолженностью в размере 3 307,9 тыс. рублей по некоторым государственным контрактам </t>
  </si>
  <si>
    <t>Экономия сло жилась в связи с меньшим количеством заяыок на получение научных грантов, меньшей стоимостью заключаемых контрактов и а так же в связи с тем, что решением РФФИ в 2020 году были поддержаны только поекты-победители 2019 года</t>
  </si>
  <si>
    <t>Неполное освоение бюджетных ассигнований областного бюджета на реализацию мероприятий обусловлено экономией, сложившейся в результате проведения торгов, а так же экономии на реализации отдельных мероприятий</t>
  </si>
  <si>
    <t>Основными причинами неиполнения в полном объеме средств, запланированных на реализацию Программы являются:
1) Срыв подрядчиком сроков разработки проктно-сметной документации;
2) Неисполнение подрядчиком контрактных обязательств при выполнении строительно-монтажных работ;
3) Не состоявшиеся аукционы в связи с отсутствием заявок.
Наличием вышеуказанных причин является то, что на небольшие по стоимости работ объекты (контракты) выходят недостаточно компетентные организации, не имеющие опыта работы на объектах, в связи с чем существует риск срыва сроков ввода объектов или расторжения контрактов. Также, ввиду отдаленности некоторых районов области и низкой стоимости выполняемых работ отсутствуют подрядные организации, желающие принять участие в аукционе, что в совокупности приводит к неисполнению Программы в полном объеме</t>
  </si>
  <si>
    <t>Экономия образовалась в связи с проведением конкурсных процедур</t>
  </si>
  <si>
    <t>Недоисполнение связано с меньшими, чем планировалось ранее расходами по подпрограмме "Градостроительная подготовка территорий Новосибирской области и фонд пространственных данных Новосибирской области"</t>
  </si>
  <si>
    <t>Освоение финансовых средств не в полном объёме объясняется малым количеством участников Государственной программы, организовавших субъекты малого и среднего предпринимательства, и обратившихся за компенсацией расходов по фактически понесенным затратам, а также малым количеством участников Государственной программы, обратившихся за компенсацией расходов на переаттестацию ученых степеней, нострификацию дипломов и других документов об образовании. Указанные мероприятия носят заявительных характер</t>
  </si>
  <si>
    <t>Причинами отклонения по сравнению с запланированным уровнем финансирования является:
1. Экономия, образовавшаяся по итогам аукционных процедур.
2. Не состоявшиеся аукционные процедуры</t>
  </si>
  <si>
    <t>Перевыполнение произошло за счет увеличения выполнения мероприятий за счет внебюджетных источников. В 2020 году продолжена работа по подготовке территории под строительство мостового перехода через р. Обь в створе ул. Ипподромской г. Новосибирска на условиях государственно-частного партнерства и выполнение строительно-монтажных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</si>
</sst>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;[Red]\-#,##0.0;0.0"/>
    <numFmt numFmtId="166" formatCode="#,##0.0;[Red]\-#,##0.0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1" fillId="0" borderId="0" xfId="1"/>
    <xf numFmtId="0" fontId="5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2" borderId="2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2" xfId="1" applyNumberFormat="1" applyFont="1" applyFill="1" applyBorder="1" applyAlignment="1">
      <alignment horizontal="right" vertical="center" wrapText="1"/>
    </xf>
    <xf numFmtId="164" fontId="4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3" xfId="1" applyNumberFormat="1" applyFont="1" applyFill="1" applyBorder="1" applyAlignment="1">
      <alignment horizontal="right" vertical="center" wrapText="1"/>
    </xf>
    <xf numFmtId="0" fontId="5" fillId="2" borderId="0" xfId="1" applyFont="1" applyFill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4" fontId="6" fillId="2" borderId="4" xfId="1" applyNumberFormat="1" applyFont="1" applyFill="1" applyBorder="1" applyAlignment="1" applyProtection="1">
      <alignment horizontal="right" vertical="center" wrapText="1"/>
      <protection hidden="1"/>
    </xf>
    <xf numFmtId="164" fontId="6" fillId="2" borderId="4" xfId="1" applyNumberFormat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0" fontId="0" fillId="0" borderId="5" xfId="0" applyBorder="1" applyAlignment="1"/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zoomScale="70" zoomScaleNormal="70" workbookViewId="0">
      <selection activeCell="D6" sqref="D6"/>
    </sheetView>
  </sheetViews>
  <sheetFormatPr defaultColWidth="9.140625" defaultRowHeight="12.75" x14ac:dyDescent="0.2"/>
  <cols>
    <col min="1" max="1" width="52.85546875" style="4" customWidth="1"/>
    <col min="2" max="2" width="16.28515625" style="4" customWidth="1"/>
    <col min="3" max="3" width="27.85546875" style="4" customWidth="1"/>
    <col min="4" max="4" width="32.28515625" style="4" customWidth="1"/>
    <col min="5" max="5" width="18" style="4" bestFit="1" customWidth="1"/>
    <col min="6" max="6" width="18.42578125" style="4" customWidth="1"/>
    <col min="7" max="7" width="20.42578125" style="4" customWidth="1"/>
    <col min="8" max="8" width="110.140625" style="4" customWidth="1"/>
    <col min="9" max="225" width="9.140625" style="1" customWidth="1"/>
    <col min="226" max="16384" width="9.140625" style="1"/>
  </cols>
  <sheetData>
    <row r="1" spans="1:8" x14ac:dyDescent="0.2">
      <c r="A1" s="2"/>
      <c r="B1" s="2"/>
      <c r="C1" s="2"/>
      <c r="D1" s="3"/>
      <c r="E1" s="3"/>
      <c r="F1" s="3"/>
    </row>
    <row r="2" spans="1:8" ht="57" customHeight="1" x14ac:dyDescent="0.25">
      <c r="A2" s="33" t="s">
        <v>66</v>
      </c>
      <c r="B2" s="33"/>
      <c r="C2" s="33"/>
      <c r="D2" s="33"/>
      <c r="E2" s="33"/>
      <c r="F2" s="33"/>
      <c r="G2" s="34"/>
      <c r="H2" s="34"/>
    </row>
    <row r="3" spans="1:8" x14ac:dyDescent="0.2">
      <c r="A3" s="2"/>
      <c r="B3" s="2"/>
      <c r="C3" s="2"/>
      <c r="D3" s="3"/>
      <c r="E3" s="3"/>
      <c r="F3" s="3"/>
    </row>
    <row r="4" spans="1:8" ht="15.75" thickBot="1" x14ac:dyDescent="0.3">
      <c r="A4" s="2"/>
      <c r="B4" s="2"/>
      <c r="C4" s="2"/>
      <c r="D4" s="3"/>
      <c r="E4" s="3"/>
      <c r="F4" s="31" t="s">
        <v>33</v>
      </c>
      <c r="G4" s="32"/>
      <c r="H4" s="32"/>
    </row>
    <row r="5" spans="1:8" ht="158.25" thickBot="1" x14ac:dyDescent="0.25">
      <c r="A5" s="11" t="s">
        <v>32</v>
      </c>
      <c r="B5" s="11" t="s">
        <v>31</v>
      </c>
      <c r="C5" s="9" t="s">
        <v>68</v>
      </c>
      <c r="D5" s="9" t="s">
        <v>69</v>
      </c>
      <c r="E5" s="10" t="s">
        <v>67</v>
      </c>
      <c r="F5" s="10" t="s">
        <v>35</v>
      </c>
      <c r="G5" s="10" t="s">
        <v>37</v>
      </c>
      <c r="H5" s="10" t="s">
        <v>36</v>
      </c>
    </row>
    <row r="6" spans="1:8" ht="236.25" x14ac:dyDescent="0.2">
      <c r="A6" s="5" t="s">
        <v>70</v>
      </c>
      <c r="B6" s="7" t="s">
        <v>30</v>
      </c>
      <c r="C6" s="12">
        <v>33155672.5</v>
      </c>
      <c r="D6" s="13">
        <v>33322237.800000001</v>
      </c>
      <c r="E6" s="16">
        <v>32180448.800000001</v>
      </c>
      <c r="F6" s="18">
        <f>E6/C6</f>
        <v>0.97058652030056092</v>
      </c>
      <c r="G6" s="19">
        <f>E6/D6</f>
        <v>0.96573492432131913</v>
      </c>
      <c r="H6" s="28" t="s">
        <v>79</v>
      </c>
    </row>
    <row r="7" spans="1:8" ht="204.75" x14ac:dyDescent="0.2">
      <c r="A7" s="6" t="s">
        <v>39</v>
      </c>
      <c r="B7" s="8" t="s">
        <v>29</v>
      </c>
      <c r="C7" s="14">
        <v>1888099.9</v>
      </c>
      <c r="D7" s="15">
        <v>4567938.5999999996</v>
      </c>
      <c r="E7" s="17">
        <v>5449759.7999999998</v>
      </c>
      <c r="F7" s="20">
        <f t="shared" ref="F7:F39" si="0">E7/C7</f>
        <v>2.8863725907723423</v>
      </c>
      <c r="G7" s="21">
        <f t="shared" ref="G7:G39" si="1">E7/D7</f>
        <v>1.1930457646694288</v>
      </c>
      <c r="H7" s="29" t="s">
        <v>80</v>
      </c>
    </row>
    <row r="8" spans="1:8" ht="126" x14ac:dyDescent="0.2">
      <c r="A8" s="6" t="s">
        <v>46</v>
      </c>
      <c r="B8" s="8" t="s">
        <v>28</v>
      </c>
      <c r="C8" s="14">
        <v>18423992</v>
      </c>
      <c r="D8" s="15">
        <v>19251990.399999999</v>
      </c>
      <c r="E8" s="17">
        <v>17190749.100000001</v>
      </c>
      <c r="F8" s="20">
        <f t="shared" si="0"/>
        <v>0.9330632091025659</v>
      </c>
      <c r="G8" s="21">
        <f t="shared" si="1"/>
        <v>0.8929336002577688</v>
      </c>
      <c r="H8" s="29" t="s">
        <v>78</v>
      </c>
    </row>
    <row r="9" spans="1:8" ht="204.75" x14ac:dyDescent="0.2">
      <c r="A9" s="6" t="s">
        <v>38</v>
      </c>
      <c r="B9" s="8" t="s">
        <v>27</v>
      </c>
      <c r="C9" s="14">
        <v>29743430.600000001</v>
      </c>
      <c r="D9" s="15">
        <v>34926409.899999999</v>
      </c>
      <c r="E9" s="17">
        <v>34317472.5</v>
      </c>
      <c r="F9" s="20">
        <f t="shared" si="0"/>
        <v>1.1537832660096714</v>
      </c>
      <c r="G9" s="21">
        <f t="shared" si="1"/>
        <v>0.98256513046306548</v>
      </c>
      <c r="H9" s="29" t="s">
        <v>81</v>
      </c>
    </row>
    <row r="10" spans="1:8" ht="141.75" x14ac:dyDescent="0.2">
      <c r="A10" s="6" t="s">
        <v>47</v>
      </c>
      <c r="B10" s="8" t="s">
        <v>26</v>
      </c>
      <c r="C10" s="14">
        <v>745774.7</v>
      </c>
      <c r="D10" s="15">
        <v>749822.9</v>
      </c>
      <c r="E10" s="17">
        <v>755611.1</v>
      </c>
      <c r="F10" s="20">
        <f t="shared" si="0"/>
        <v>1.0131895061605067</v>
      </c>
      <c r="G10" s="21">
        <f t="shared" si="1"/>
        <v>1.0077194228130402</v>
      </c>
      <c r="H10" s="29" t="s">
        <v>82</v>
      </c>
    </row>
    <row r="11" spans="1:8" ht="63" x14ac:dyDescent="0.2">
      <c r="A11" s="6" t="s">
        <v>40</v>
      </c>
      <c r="B11" s="8" t="s">
        <v>25</v>
      </c>
      <c r="C11" s="14">
        <v>3593251.7</v>
      </c>
      <c r="D11" s="15">
        <v>3532622.3</v>
      </c>
      <c r="E11" s="17">
        <v>3476472.9</v>
      </c>
      <c r="F11" s="20">
        <f t="shared" si="0"/>
        <v>0.96750052327255553</v>
      </c>
      <c r="G11" s="21">
        <f t="shared" si="1"/>
        <v>0.98410546182647385</v>
      </c>
      <c r="H11" s="29" t="s">
        <v>83</v>
      </c>
    </row>
    <row r="12" spans="1:8" ht="63" x14ac:dyDescent="0.2">
      <c r="A12" s="6" t="s">
        <v>48</v>
      </c>
      <c r="B12" s="8" t="s">
        <v>24</v>
      </c>
      <c r="C12" s="14">
        <v>39705454.700000003</v>
      </c>
      <c r="D12" s="15">
        <v>40775095.700000003</v>
      </c>
      <c r="E12" s="17">
        <v>39133643.899999999</v>
      </c>
      <c r="F12" s="20">
        <f t="shared" si="0"/>
        <v>0.98559868400147033</v>
      </c>
      <c r="G12" s="21">
        <f t="shared" si="1"/>
        <v>0.95974376584970211</v>
      </c>
      <c r="H12" s="29" t="s">
        <v>83</v>
      </c>
    </row>
    <row r="13" spans="1:8" ht="47.25" x14ac:dyDescent="0.2">
      <c r="A13" s="6" t="s">
        <v>49</v>
      </c>
      <c r="B13" s="8" t="s">
        <v>23</v>
      </c>
      <c r="C13" s="14">
        <v>374777.4</v>
      </c>
      <c r="D13" s="15">
        <v>589085.4</v>
      </c>
      <c r="E13" s="17">
        <v>597937.30000000005</v>
      </c>
      <c r="F13" s="20">
        <f t="shared" si="0"/>
        <v>1.5954465237231488</v>
      </c>
      <c r="G13" s="21">
        <f t="shared" si="1"/>
        <v>1.0150265139825227</v>
      </c>
      <c r="H13" s="29" t="s">
        <v>84</v>
      </c>
    </row>
    <row r="14" spans="1:8" ht="63" x14ac:dyDescent="0.2">
      <c r="A14" s="6" t="s">
        <v>50</v>
      </c>
      <c r="B14" s="8" t="s">
        <v>22</v>
      </c>
      <c r="C14" s="14">
        <v>3550502.3</v>
      </c>
      <c r="D14" s="15">
        <v>2735979.9</v>
      </c>
      <c r="E14" s="17">
        <v>2560322.7000000002</v>
      </c>
      <c r="F14" s="20">
        <f t="shared" si="0"/>
        <v>0.72111562918857997</v>
      </c>
      <c r="G14" s="21">
        <f t="shared" si="1"/>
        <v>0.93579733535323129</v>
      </c>
      <c r="H14" s="29" t="s">
        <v>85</v>
      </c>
    </row>
    <row r="15" spans="1:8" ht="63" x14ac:dyDescent="0.2">
      <c r="A15" s="6" t="s">
        <v>41</v>
      </c>
      <c r="B15" s="8" t="s">
        <v>21</v>
      </c>
      <c r="C15" s="14">
        <v>888084.3</v>
      </c>
      <c r="D15" s="15">
        <v>872404.6</v>
      </c>
      <c r="E15" s="17">
        <v>865991.2</v>
      </c>
      <c r="F15" s="20">
        <f t="shared" si="0"/>
        <v>0.97512274454125569</v>
      </c>
      <c r="G15" s="21">
        <f t="shared" si="1"/>
        <v>0.99264859447095988</v>
      </c>
      <c r="H15" s="29" t="s">
        <v>83</v>
      </c>
    </row>
    <row r="16" spans="1:8" ht="31.5" x14ac:dyDescent="0.2">
      <c r="A16" s="6" t="s">
        <v>51</v>
      </c>
      <c r="B16" s="8" t="s">
        <v>20</v>
      </c>
      <c r="C16" s="14">
        <v>3725933.2</v>
      </c>
      <c r="D16" s="15">
        <v>3571517.1</v>
      </c>
      <c r="E16" s="17">
        <v>3447408</v>
      </c>
      <c r="F16" s="20">
        <f t="shared" si="0"/>
        <v>0.92524686164529191</v>
      </c>
      <c r="G16" s="21">
        <f t="shared" si="1"/>
        <v>0.96525031337523204</v>
      </c>
      <c r="H16" s="29" t="s">
        <v>86</v>
      </c>
    </row>
    <row r="17" spans="1:8" ht="151.5" customHeight="1" x14ac:dyDescent="0.2">
      <c r="A17" s="6" t="s">
        <v>52</v>
      </c>
      <c r="B17" s="8" t="s">
        <v>19</v>
      </c>
      <c r="C17" s="14">
        <v>185374.1</v>
      </c>
      <c r="D17" s="15">
        <v>202444.1</v>
      </c>
      <c r="E17" s="17">
        <v>162346.6</v>
      </c>
      <c r="F17" s="20">
        <f t="shared" si="0"/>
        <v>0.87577822360297364</v>
      </c>
      <c r="G17" s="21">
        <f t="shared" si="1"/>
        <v>0.80193297804183972</v>
      </c>
      <c r="H17" s="29" t="s">
        <v>87</v>
      </c>
    </row>
    <row r="18" spans="1:8" ht="47.25" x14ac:dyDescent="0.2">
      <c r="A18" s="6" t="s">
        <v>53</v>
      </c>
      <c r="B18" s="8" t="s">
        <v>18</v>
      </c>
      <c r="C18" s="14">
        <v>174917.6</v>
      </c>
      <c r="D18" s="15">
        <v>199633.4</v>
      </c>
      <c r="E18" s="17">
        <v>199042.4</v>
      </c>
      <c r="F18" s="20">
        <f t="shared" si="0"/>
        <v>1.1379209410602478</v>
      </c>
      <c r="G18" s="21">
        <f t="shared" si="1"/>
        <v>0.99703957353829564</v>
      </c>
      <c r="H18" s="29" t="s">
        <v>88</v>
      </c>
    </row>
    <row r="19" spans="1:8" ht="94.5" x14ac:dyDescent="0.2">
      <c r="A19" s="6" t="s">
        <v>54</v>
      </c>
      <c r="B19" s="8" t="s">
        <v>17</v>
      </c>
      <c r="C19" s="14">
        <v>9012746.3000000007</v>
      </c>
      <c r="D19" s="15">
        <v>8413104.5999999996</v>
      </c>
      <c r="E19" s="17">
        <v>7923497.4000000004</v>
      </c>
      <c r="F19" s="20">
        <f t="shared" si="0"/>
        <v>0.87914350812249087</v>
      </c>
      <c r="G19" s="21">
        <f t="shared" si="1"/>
        <v>0.94180421814795945</v>
      </c>
      <c r="H19" s="29" t="s">
        <v>89</v>
      </c>
    </row>
    <row r="20" spans="1:8" ht="63" x14ac:dyDescent="0.2">
      <c r="A20" s="6" t="s">
        <v>42</v>
      </c>
      <c r="B20" s="8" t="s">
        <v>16</v>
      </c>
      <c r="C20" s="14">
        <v>269901</v>
      </c>
      <c r="D20" s="15">
        <v>220846.1</v>
      </c>
      <c r="E20" s="17">
        <v>161331.4</v>
      </c>
      <c r="F20" s="20">
        <f t="shared" si="0"/>
        <v>0.59774287609160393</v>
      </c>
      <c r="G20" s="21">
        <f t="shared" si="1"/>
        <v>0.73051505097893954</v>
      </c>
      <c r="H20" s="29" t="s">
        <v>90</v>
      </c>
    </row>
    <row r="21" spans="1:8" ht="110.25" x14ac:dyDescent="0.2">
      <c r="A21" s="6" t="s">
        <v>55</v>
      </c>
      <c r="B21" s="8" t="s">
        <v>56</v>
      </c>
      <c r="C21" s="14">
        <v>319920.7</v>
      </c>
      <c r="D21" s="15">
        <v>326438.59999999998</v>
      </c>
      <c r="E21" s="17">
        <v>301813.59999999998</v>
      </c>
      <c r="F21" s="20">
        <f t="shared" si="0"/>
        <v>0.94340128663134326</v>
      </c>
      <c r="G21" s="21">
        <f t="shared" si="1"/>
        <v>0.92456468076998244</v>
      </c>
      <c r="H21" s="29" t="s">
        <v>91</v>
      </c>
    </row>
    <row r="22" spans="1:8" ht="63" x14ac:dyDescent="0.2">
      <c r="A22" s="6" t="s">
        <v>43</v>
      </c>
      <c r="B22" s="8" t="s">
        <v>15</v>
      </c>
      <c r="C22" s="14">
        <v>94170.6</v>
      </c>
      <c r="D22" s="15">
        <v>94170.6</v>
      </c>
      <c r="E22" s="17">
        <v>92515.8</v>
      </c>
      <c r="F22" s="20">
        <f t="shared" si="0"/>
        <v>0.98242763665092925</v>
      </c>
      <c r="G22" s="21">
        <f t="shared" si="1"/>
        <v>0.98242763665092925</v>
      </c>
      <c r="H22" s="29" t="s">
        <v>83</v>
      </c>
    </row>
    <row r="23" spans="1:8" ht="47.25" x14ac:dyDescent="0.2">
      <c r="A23" s="6" t="s">
        <v>57</v>
      </c>
      <c r="B23" s="8" t="s">
        <v>14</v>
      </c>
      <c r="C23" s="14">
        <v>117436.1</v>
      </c>
      <c r="D23" s="15">
        <v>117288.2</v>
      </c>
      <c r="E23" s="17">
        <v>117288.2</v>
      </c>
      <c r="F23" s="20">
        <f t="shared" si="0"/>
        <v>0.99874059169199247</v>
      </c>
      <c r="G23" s="21">
        <f t="shared" si="1"/>
        <v>1</v>
      </c>
      <c r="H23" s="29" t="s">
        <v>83</v>
      </c>
    </row>
    <row r="24" spans="1:8" ht="220.5" x14ac:dyDescent="0.2">
      <c r="A24" s="6" t="s">
        <v>58</v>
      </c>
      <c r="B24" s="8" t="s">
        <v>13</v>
      </c>
      <c r="C24" s="14">
        <v>3364710.9</v>
      </c>
      <c r="D24" s="15">
        <v>3145068</v>
      </c>
      <c r="E24" s="17">
        <v>2650758.5</v>
      </c>
      <c r="F24" s="20">
        <f t="shared" si="0"/>
        <v>0.78781166607805742</v>
      </c>
      <c r="G24" s="21">
        <f t="shared" si="1"/>
        <v>0.84283026630902735</v>
      </c>
      <c r="H24" s="29" t="s">
        <v>92</v>
      </c>
    </row>
    <row r="25" spans="1:8" ht="78.75" x14ac:dyDescent="0.2">
      <c r="A25" s="6" t="s">
        <v>59</v>
      </c>
      <c r="B25" s="8" t="s">
        <v>12</v>
      </c>
      <c r="C25" s="14">
        <v>3366479.3</v>
      </c>
      <c r="D25" s="15">
        <v>3592855.1</v>
      </c>
      <c r="E25" s="17">
        <v>3919260.1</v>
      </c>
      <c r="F25" s="20">
        <f t="shared" si="0"/>
        <v>1.1642014552116808</v>
      </c>
      <c r="G25" s="21">
        <f t="shared" si="1"/>
        <v>1.090848361794496</v>
      </c>
      <c r="H25" s="29" t="s">
        <v>93</v>
      </c>
    </row>
    <row r="26" spans="1:8" ht="63" x14ac:dyDescent="0.2">
      <c r="A26" s="6" t="s">
        <v>60</v>
      </c>
      <c r="B26" s="8" t="s">
        <v>11</v>
      </c>
      <c r="C26" s="14">
        <v>419108.1</v>
      </c>
      <c r="D26" s="15">
        <v>387278.9</v>
      </c>
      <c r="E26" s="17">
        <v>369194.9</v>
      </c>
      <c r="F26" s="20">
        <f t="shared" si="0"/>
        <v>0.88090614330765749</v>
      </c>
      <c r="G26" s="21">
        <f t="shared" si="1"/>
        <v>0.95330496962266731</v>
      </c>
      <c r="H26" s="29" t="s">
        <v>94</v>
      </c>
    </row>
    <row r="27" spans="1:8" ht="110.25" x14ac:dyDescent="0.2">
      <c r="A27" s="6" t="s">
        <v>71</v>
      </c>
      <c r="B27" s="8" t="s">
        <v>72</v>
      </c>
      <c r="C27" s="14">
        <v>3072164.3</v>
      </c>
      <c r="D27" s="15">
        <v>3115320.6</v>
      </c>
      <c r="E27" s="17">
        <v>2642829.1</v>
      </c>
      <c r="F27" s="20">
        <f t="shared" si="0"/>
        <v>0.86024992218026886</v>
      </c>
      <c r="G27" s="21">
        <f t="shared" si="1"/>
        <v>0.84833294525128489</v>
      </c>
      <c r="H27" s="29" t="s">
        <v>95</v>
      </c>
    </row>
    <row r="28" spans="1:8" ht="63" x14ac:dyDescent="0.2">
      <c r="A28" s="6" t="s">
        <v>73</v>
      </c>
      <c r="B28" s="8" t="s">
        <v>74</v>
      </c>
      <c r="C28" s="14">
        <v>258180.5</v>
      </c>
      <c r="D28" s="15">
        <v>258163</v>
      </c>
      <c r="E28" s="17">
        <v>214299.9</v>
      </c>
      <c r="F28" s="20">
        <f t="shared" si="0"/>
        <v>0.83003906181915366</v>
      </c>
      <c r="G28" s="21">
        <f t="shared" si="1"/>
        <v>0.83009532737069214</v>
      </c>
      <c r="H28" s="29" t="s">
        <v>96</v>
      </c>
    </row>
    <row r="29" spans="1:8" ht="47.25" x14ac:dyDescent="0.2">
      <c r="A29" s="6" t="s">
        <v>75</v>
      </c>
      <c r="B29" s="8" t="s">
        <v>76</v>
      </c>
      <c r="C29" s="14">
        <v>935826.9</v>
      </c>
      <c r="D29" s="15">
        <v>935826.9</v>
      </c>
      <c r="E29" s="17">
        <v>855166.4</v>
      </c>
      <c r="F29" s="20">
        <f t="shared" si="0"/>
        <v>0.91380831219961722</v>
      </c>
      <c r="G29" s="21">
        <f t="shared" si="1"/>
        <v>0.91380831219961722</v>
      </c>
      <c r="H29" s="29" t="s">
        <v>97</v>
      </c>
    </row>
    <row r="30" spans="1:8" ht="173.25" x14ac:dyDescent="0.2">
      <c r="A30" s="6" t="s">
        <v>44</v>
      </c>
      <c r="B30" s="8" t="s">
        <v>10</v>
      </c>
      <c r="C30" s="14">
        <v>827644.9</v>
      </c>
      <c r="D30" s="15">
        <v>987661.6</v>
      </c>
      <c r="E30" s="17">
        <v>831316.2</v>
      </c>
      <c r="F30" s="20">
        <f t="shared" si="0"/>
        <v>1.0044358395732276</v>
      </c>
      <c r="G30" s="21">
        <f t="shared" si="1"/>
        <v>0.84170144916031964</v>
      </c>
      <c r="H30" s="29" t="s">
        <v>98</v>
      </c>
    </row>
    <row r="31" spans="1:8" ht="63" x14ac:dyDescent="0.2">
      <c r="A31" s="6" t="s">
        <v>45</v>
      </c>
      <c r="B31" s="8" t="s">
        <v>9</v>
      </c>
      <c r="C31" s="14">
        <v>102299.7</v>
      </c>
      <c r="D31" s="15">
        <v>79082.600000000006</v>
      </c>
      <c r="E31" s="17">
        <v>73972.100000000006</v>
      </c>
      <c r="F31" s="20">
        <f t="shared" si="0"/>
        <v>0.72309205207835414</v>
      </c>
      <c r="G31" s="21">
        <f t="shared" si="1"/>
        <v>0.93537769370253376</v>
      </c>
      <c r="H31" s="29" t="s">
        <v>99</v>
      </c>
    </row>
    <row r="32" spans="1:8" ht="47.25" x14ac:dyDescent="0.2">
      <c r="A32" s="6" t="s">
        <v>61</v>
      </c>
      <c r="B32" s="8" t="s">
        <v>8</v>
      </c>
      <c r="C32" s="14">
        <v>76286.399999999994</v>
      </c>
      <c r="D32" s="15">
        <v>76286.399999999994</v>
      </c>
      <c r="E32" s="17">
        <v>75767.7</v>
      </c>
      <c r="F32" s="20">
        <f t="shared" si="0"/>
        <v>0.99320062291574907</v>
      </c>
      <c r="G32" s="21">
        <f t="shared" si="1"/>
        <v>0.99320062291574907</v>
      </c>
      <c r="H32" s="29" t="s">
        <v>83</v>
      </c>
    </row>
    <row r="33" spans="1:8" ht="47.25" x14ac:dyDescent="0.2">
      <c r="A33" s="6" t="s">
        <v>62</v>
      </c>
      <c r="B33" s="8" t="s">
        <v>7</v>
      </c>
      <c r="C33" s="14">
        <v>215041.6</v>
      </c>
      <c r="D33" s="15">
        <v>187704.8</v>
      </c>
      <c r="E33" s="17">
        <v>138401.60000000001</v>
      </c>
      <c r="F33" s="20">
        <f t="shared" si="0"/>
        <v>0.64360384223331668</v>
      </c>
      <c r="G33" s="21">
        <f t="shared" si="1"/>
        <v>0.73733649858714334</v>
      </c>
      <c r="H33" s="29" t="s">
        <v>100</v>
      </c>
    </row>
    <row r="34" spans="1:8" ht="94.5" x14ac:dyDescent="0.2">
      <c r="A34" s="6" t="s">
        <v>77</v>
      </c>
      <c r="B34" s="8" t="s">
        <v>6</v>
      </c>
      <c r="C34" s="14">
        <v>26868.2</v>
      </c>
      <c r="D34" s="15">
        <v>18678.2</v>
      </c>
      <c r="E34" s="17">
        <v>12882.9</v>
      </c>
      <c r="F34" s="20">
        <f t="shared" si="0"/>
        <v>0.47948504179662199</v>
      </c>
      <c r="G34" s="21">
        <f t="shared" si="1"/>
        <v>0.68972920302812901</v>
      </c>
      <c r="H34" s="29" t="s">
        <v>101</v>
      </c>
    </row>
    <row r="35" spans="1:8" ht="63" x14ac:dyDescent="0.2">
      <c r="A35" s="6" t="s">
        <v>63</v>
      </c>
      <c r="B35" s="8" t="s">
        <v>5</v>
      </c>
      <c r="C35" s="14">
        <v>217479.7</v>
      </c>
      <c r="D35" s="15">
        <v>115313.9</v>
      </c>
      <c r="E35" s="17">
        <v>84717.5</v>
      </c>
      <c r="F35" s="20">
        <f t="shared" si="0"/>
        <v>0.38954210438951309</v>
      </c>
      <c r="G35" s="21">
        <f t="shared" si="1"/>
        <v>0.73466858722148853</v>
      </c>
      <c r="H35" s="29" t="s">
        <v>102</v>
      </c>
    </row>
    <row r="36" spans="1:8" ht="63" x14ac:dyDescent="0.2">
      <c r="A36" s="6" t="s">
        <v>64</v>
      </c>
      <c r="B36" s="8" t="s">
        <v>4</v>
      </c>
      <c r="C36" s="14">
        <v>12308180.4</v>
      </c>
      <c r="D36" s="15">
        <v>22324643.399999999</v>
      </c>
      <c r="E36" s="17">
        <v>21536247</v>
      </c>
      <c r="F36" s="20">
        <f t="shared" si="0"/>
        <v>1.7497506780124867</v>
      </c>
      <c r="G36" s="21">
        <f t="shared" si="1"/>
        <v>0.96468492750930124</v>
      </c>
      <c r="H36" s="29" t="s">
        <v>103</v>
      </c>
    </row>
    <row r="37" spans="1:8" ht="63" x14ac:dyDescent="0.2">
      <c r="A37" s="6" t="s">
        <v>65</v>
      </c>
      <c r="B37" s="8" t="s">
        <v>3</v>
      </c>
      <c r="C37" s="14">
        <v>625251.6</v>
      </c>
      <c r="D37" s="15">
        <v>623928.5</v>
      </c>
      <c r="E37" s="17">
        <v>623503.5</v>
      </c>
      <c r="F37" s="20">
        <f t="shared" si="0"/>
        <v>0.99720416549113988</v>
      </c>
      <c r="G37" s="21">
        <f t="shared" si="1"/>
        <v>0.99931883220593387</v>
      </c>
      <c r="H37" s="29" t="s">
        <v>83</v>
      </c>
    </row>
    <row r="38" spans="1:8" ht="15.75" x14ac:dyDescent="0.2">
      <c r="A38" s="6" t="s">
        <v>2</v>
      </c>
      <c r="B38" s="8" t="s">
        <v>1</v>
      </c>
      <c r="C38" s="14">
        <v>9962519.9000000004</v>
      </c>
      <c r="D38" s="15">
        <v>17620640</v>
      </c>
      <c r="E38" s="17">
        <v>16206585.300000001</v>
      </c>
      <c r="F38" s="20">
        <f t="shared" si="0"/>
        <v>1.6267556263551353</v>
      </c>
      <c r="G38" s="21">
        <f t="shared" si="1"/>
        <v>0.91975009420770193</v>
      </c>
      <c r="H38" s="29"/>
    </row>
    <row r="39" spans="1:8" ht="19.5" thickBot="1" x14ac:dyDescent="0.35">
      <c r="A39" s="23" t="s">
        <v>0</v>
      </c>
      <c r="B39" s="23"/>
      <c r="C39" s="24">
        <f>SUM(C6:C38)</f>
        <v>181747482.09999999</v>
      </c>
      <c r="D39" s="24">
        <f>SUM(D6:D38)</f>
        <v>207937482.09999996</v>
      </c>
      <c r="E39" s="24">
        <f>SUM(E6:E38)</f>
        <v>199168555.39999998</v>
      </c>
      <c r="F39" s="25">
        <f t="shared" si="0"/>
        <v>1.095853175508724</v>
      </c>
      <c r="G39" s="26">
        <f t="shared" si="1"/>
        <v>0.9578290233610558</v>
      </c>
      <c r="H39" s="27"/>
    </row>
    <row r="40" spans="1:8" x14ac:dyDescent="0.2">
      <c r="A40" s="2"/>
      <c r="B40" s="2"/>
      <c r="C40" s="2"/>
      <c r="D40" s="3"/>
      <c r="E40" s="3"/>
      <c r="F40" s="3"/>
      <c r="H40" s="22"/>
    </row>
    <row r="41" spans="1:8" x14ac:dyDescent="0.2">
      <c r="A41" s="30" t="s">
        <v>34</v>
      </c>
      <c r="B41" s="30"/>
      <c r="C41" s="30"/>
      <c r="D41" s="30"/>
      <c r="E41" s="30"/>
      <c r="F41" s="30"/>
    </row>
  </sheetData>
  <mergeCells count="3">
    <mergeCell ref="A41:F41"/>
    <mergeCell ref="F4:H4"/>
    <mergeCell ref="A2:H2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госпрограммам</vt:lpstr>
      <vt:lpstr>'Исполнение по госпрограммам'!Заголовки_для_печати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Ершов Павел Андреевич</cp:lastModifiedBy>
  <cp:lastPrinted>2018-04-09T03:24:41Z</cp:lastPrinted>
  <dcterms:created xsi:type="dcterms:W3CDTF">2018-03-26T04:07:59Z</dcterms:created>
  <dcterms:modified xsi:type="dcterms:W3CDTF">2021-06-18T08:30:21Z</dcterms:modified>
</cp:coreProperties>
</file>